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aneta.stefanczyk\Desktop\Przebudowa Strzelnicy Leśnej\Zapytanie\"/>
    </mc:Choice>
  </mc:AlternateContent>
  <xr:revisionPtr revIDLastSave="0" documentId="13_ncr:1_{819DFB46-13C6-4D07-BF5C-2D9467211751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K.I. Str. tyt." sheetId="3" r:id="rId1"/>
    <sheet name="K.I. Str. 2" sheetId="4" r:id="rId2"/>
    <sheet name="KOSZTORYS OFERTOWY" sheetId="2" r:id="rId3"/>
  </sheets>
  <definedNames>
    <definedName name="_xlnm.Print_Area" localSheetId="1">'K.I. Str. 2'!$B$1:$E$8</definedName>
    <definedName name="_xlnm.Print_Area" localSheetId="0">'K.I. Str. tyt.'!$B$1:$E$29</definedName>
    <definedName name="_xlnm.Print_Area" localSheetId="2">'KOSZTORYS OFERTOWY'!$B$1:$H$20</definedName>
    <definedName name="x">'KOSZTORYS OFERTOWY'!$K$1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3" i="2" l="1"/>
  <c r="H14" i="2"/>
  <c r="H15" i="2"/>
  <c r="H12" i="2"/>
  <c r="F11" i="2"/>
  <c r="H11" i="2" s="1"/>
  <c r="F9" i="2"/>
  <c r="H9" i="2" s="1"/>
  <c r="F8" i="2"/>
  <c r="H8" i="2" s="1"/>
  <c r="F7" i="2"/>
  <c r="H7" i="2" s="1"/>
  <c r="F5" i="2"/>
  <c r="H5" i="2" s="1"/>
  <c r="H16" i="2"/>
  <c r="H10" i="2"/>
  <c r="F6" i="2" l="1"/>
  <c r="H6" i="2" s="1"/>
  <c r="H17" i="2" s="1"/>
  <c r="H18" i="2" l="1"/>
  <c r="H19" i="2" l="1"/>
</calcChain>
</file>

<file path=xl/sharedStrings.xml><?xml version="1.0" encoding="utf-8"?>
<sst xmlns="http://schemas.openxmlformats.org/spreadsheetml/2006/main" count="73" uniqueCount="54">
  <si>
    <t>L.p.</t>
  </si>
  <si>
    <t>Opis</t>
  </si>
  <si>
    <t>Jedn. Miary</t>
  </si>
  <si>
    <t>Ilość</t>
  </si>
  <si>
    <t>m2</t>
  </si>
  <si>
    <t>Wartość podatku VAT</t>
  </si>
  <si>
    <t>Wartość kosztorysowa robót z podatkiem VAT - brutto</t>
  </si>
  <si>
    <t>Wartość kosztorysowa robót bez podatku VAT - netto</t>
  </si>
  <si>
    <t xml:space="preserve">Razem wartość zł kosztorysu netto :  </t>
  </si>
  <si>
    <t xml:space="preserve">Razem wartość zł kosztorysu brutto :   </t>
  </si>
  <si>
    <t>Cena zł (netto)</t>
  </si>
  <si>
    <t>Wartość zł 
(5 x 6)                                (netto)</t>
  </si>
  <si>
    <t>1.</t>
  </si>
  <si>
    <t>2.</t>
  </si>
  <si>
    <t>3.</t>
  </si>
  <si>
    <t>4.</t>
  </si>
  <si>
    <t>5.</t>
  </si>
  <si>
    <t>6.</t>
  </si>
  <si>
    <t>7.</t>
  </si>
  <si>
    <t>8.</t>
  </si>
  <si>
    <t>Podstawa</t>
  </si>
  <si>
    <t>Dodatkowe kody CPV</t>
  </si>
  <si>
    <t>Ogólna charakterystyka robót</t>
  </si>
  <si>
    <t>BRANŻA OGÓLNOBUDOWLANA</t>
  </si>
  <si>
    <r>
      <rPr>
        <i/>
        <sz val="11"/>
        <color indexed="8"/>
        <rFont val="Arial Narrow"/>
        <family val="2"/>
        <charset val="238"/>
      </rPr>
      <t>Inwestor :</t>
    </r>
    <r>
      <rPr>
        <sz val="11"/>
        <color theme="1"/>
        <rFont val="Arial Narrow"/>
        <family val="2"/>
        <charset val="238"/>
      </rPr>
      <t xml:space="preserve"> </t>
    </r>
    <r>
      <rPr>
        <b/>
        <i/>
        <sz val="11"/>
        <color indexed="8"/>
        <rFont val="Arial Narrow"/>
        <family val="2"/>
        <charset val="238"/>
      </rPr>
      <t>Nadleśnictwo  Radom, Adres: ul. Janiszewska 48, 26-600 Radom</t>
    </r>
  </si>
  <si>
    <t>KOSZTORYS OFERTOWY</t>
  </si>
  <si>
    <t>35210000-9: Cele strzelnicze</t>
  </si>
  <si>
    <r>
      <rPr>
        <i/>
        <sz val="14"/>
        <color indexed="8"/>
        <rFont val="Arial Narrow"/>
        <family val="2"/>
        <charset val="238"/>
      </rPr>
      <t>Nazwa zadania:</t>
    </r>
    <r>
      <rPr>
        <b/>
        <i/>
        <sz val="14"/>
        <color indexed="8"/>
        <rFont val="Arial Narrow"/>
        <family val="2"/>
        <charset val="238"/>
      </rPr>
      <t xml:space="preserve"> "Wykonanie  podparcia konstrukcji przechwytaków"</t>
    </r>
  </si>
  <si>
    <t>KNR 2-02</t>
  </si>
  <si>
    <t>m3</t>
  </si>
  <si>
    <t>Ręczne wykonanie wykopu pod stopę fundamentową 0,50×0,50×0,80m x 18 w gruncie kat. II–III m³</t>
  </si>
  <si>
    <t>Beton C16/20 w stopie fundamentowej 0,50×0,50×0,80 m (bez zbrojenia)</t>
  </si>
  <si>
    <t>Zasypanie wykopu gruntem z zagęszczeniem po wykonaniu stopy</t>
  </si>
  <si>
    <t>Wykonanie i montaż konstrukcji drewnianej podparcia (słupki, belki poziome, ukośne) z drewna iglastego, cięcie, dopasowanie, montaż</t>
  </si>
  <si>
    <t>Dostawa i montaż systemowych kątowników oraz łączników stalowych do połączenia drewna z istniejącą konstrukcją</t>
  </si>
  <si>
    <t>Dokręcanie śrub / wkrętów, wiercenie, dopasowanie końcówek belek, prace montażowe pomocnicze</t>
  </si>
  <si>
    <t xml:space="preserve">Porządkowanie stanowiska, wywóz i utylizacja odpadów po montażu podparcia </t>
  </si>
  <si>
    <t xml:space="preserve">KNR 2-01 </t>
  </si>
  <si>
    <t>kpl.</t>
  </si>
  <si>
    <t>godz.</t>
  </si>
  <si>
    <t>Zakres robót obejmuje wykonanie kompletnego podparcia drewniano–betonowego z łącznikami stalowymi .</t>
  </si>
  <si>
    <r>
      <t>1.</t>
    </r>
    <r>
      <rPr>
        <b/>
        <sz val="11"/>
        <color rgb="FF2C2F45"/>
        <rFont val="Arial Narrow"/>
        <family val="2"/>
        <charset val="238"/>
      </rPr>
      <t xml:space="preserve"> (roboty ziemne)</t>
    </r>
    <r>
      <rPr>
        <sz val="11"/>
        <color rgb="FF2C2F45"/>
        <rFont val="Arial Narrow"/>
        <family val="2"/>
        <charset val="238"/>
      </rPr>
      <t xml:space="preserve"> Ręczne wykonanie wykopu pod stopę fundamentową 0,50×0,50×0,80 m w gruncie kat. II–III m³; 
2. (</t>
    </r>
    <r>
      <rPr>
        <b/>
        <sz val="11"/>
        <color rgb="FF2C2F45"/>
        <rFont val="Arial Narrow"/>
        <family val="2"/>
        <charset val="238"/>
      </rPr>
      <t>beton</t>
    </r>
    <r>
      <rPr>
        <sz val="11"/>
        <color rgb="FF2C2F45"/>
        <rFont val="Arial Narrow"/>
        <family val="2"/>
        <charset val="238"/>
      </rPr>
      <t>) Beton C16/20 w stopie fundamentowej 0,50×0,50×0,80 m (bez zbrojenia);
3. (</t>
    </r>
    <r>
      <rPr>
        <b/>
        <sz val="11"/>
        <color rgb="FF2C2F45"/>
        <rFont val="Arial Narrow"/>
        <family val="2"/>
        <charset val="238"/>
      </rPr>
      <t>zasypki</t>
    </r>
    <r>
      <rPr>
        <sz val="11"/>
        <color rgb="FF2C2F45"/>
        <rFont val="Arial Narrow"/>
        <family val="2"/>
        <charset val="238"/>
      </rPr>
      <t>) Zasypanie wykopu gruntem z zagęszczeniem po wykonaniu stopy;
4. (</t>
    </r>
    <r>
      <rPr>
        <b/>
        <sz val="11"/>
        <color rgb="FF2C2F45"/>
        <rFont val="Arial Narrow"/>
        <family val="2"/>
        <charset val="238"/>
      </rPr>
      <t>konstr. drewniane</t>
    </r>
    <r>
      <rPr>
        <sz val="11"/>
        <color rgb="FF2C2F45"/>
        <rFont val="Arial Narrow"/>
        <family val="2"/>
        <charset val="238"/>
      </rPr>
      <t>) Wykonanie i montaż konstrukcji drewnianej podparcia (słupki, belki poziome, ukośne) z drewna iglastego, cięcie, dopasowanie, montaż;
5. (</t>
    </r>
    <r>
      <rPr>
        <b/>
        <sz val="11"/>
        <color rgb="FF2C2F45"/>
        <rFont val="Arial Narrow"/>
        <family val="2"/>
        <charset val="238"/>
      </rPr>
      <t>impregnacja</t>
    </r>
    <r>
      <rPr>
        <sz val="11"/>
        <color rgb="FF2C2F45"/>
        <rFont val="Arial Narrow"/>
        <family val="2"/>
        <charset val="238"/>
      </rPr>
      <t>) Impregnacja powierzchniowa elementów drewnianych konstrukcji podparcia;
6. (</t>
    </r>
    <r>
      <rPr>
        <b/>
        <sz val="11"/>
        <color rgb="FF2C2F45"/>
        <rFont val="Arial Narrow"/>
        <family val="2"/>
        <charset val="238"/>
      </rPr>
      <t>montaż stali</t>
    </r>
    <r>
      <rPr>
        <sz val="11"/>
        <color rgb="FF2C2F45"/>
        <rFont val="Arial Narrow"/>
        <family val="2"/>
        <charset val="238"/>
      </rPr>
      <t>) Dostawa i montaż systemowych kątowników oraz łączników stalowych do połączenia drewna z istniejącą konstrukcją;
7. (</t>
    </r>
    <r>
      <rPr>
        <b/>
        <sz val="11"/>
        <color rgb="FF2C2F45"/>
        <rFont val="Arial Narrow"/>
        <family val="2"/>
        <charset val="238"/>
      </rPr>
      <t>śruby, wkręty</t>
    </r>
    <r>
      <rPr>
        <sz val="11"/>
        <color rgb="FF2C2F45"/>
        <rFont val="Arial Narrow"/>
        <family val="2"/>
        <charset val="238"/>
      </rPr>
      <t>) Dokręcanie śrub / wkrętów, wiercenie, dopasowanie końcówek belek, prace montażowe pomocnicze;
8. (</t>
    </r>
    <r>
      <rPr>
        <b/>
        <sz val="11"/>
        <color rgb="FF2C2F45"/>
        <rFont val="Arial Narrow"/>
        <family val="2"/>
        <charset val="238"/>
      </rPr>
      <t>roboty pomocnicze</t>
    </r>
    <r>
      <rPr>
        <sz val="11"/>
        <color rgb="FF2C2F45"/>
        <rFont val="Arial Narrow"/>
        <family val="2"/>
        <charset val="238"/>
      </rPr>
      <t>) Porządkowanie stanowiska, wywóz i utylizacja odpadów po montażu podparcia.</t>
    </r>
  </si>
  <si>
    <t>9.</t>
  </si>
  <si>
    <t>10.</t>
  </si>
  <si>
    <t>11.</t>
  </si>
  <si>
    <t>12.</t>
  </si>
  <si>
    <t>Dwukrotna impregnacja powierzchniowa elementów drewnianych konstrukcji podparcia</t>
  </si>
  <si>
    <t>Dwukrotna impregnacja powierzchniowa elementów drewnianych ogrodzenia wewnętrznego wraz z przygotowaniem powierzchni</t>
  </si>
  <si>
    <t>Dwukrotna impregnacja powierzchniowa elementów drewnianych stanowiska do wydawania broni wraz z przygotowaniem powierzchni</t>
  </si>
  <si>
    <t>Dwukrotna impregnacja powierzchniowa elementów drewnianych stanowisk strzeleckich wraz z przygotowaniem powierzchni</t>
  </si>
  <si>
    <t>Dwukrotna impregnacja powierzchniowa elementów drewnianych przechwytaków wraz z przygotowaniem powierzchni (wys. 5m)</t>
  </si>
  <si>
    <t xml:space="preserve">Wartość zł podatku VAT  23 % :   </t>
  </si>
  <si>
    <r>
      <rPr>
        <i/>
        <sz val="14"/>
        <color indexed="8"/>
        <rFont val="Arial Narrow"/>
        <family val="2"/>
        <charset val="238"/>
      </rPr>
      <t>Nazwa inwestycji:</t>
    </r>
    <r>
      <rPr>
        <b/>
        <i/>
        <sz val="14"/>
        <color indexed="8"/>
        <rFont val="Arial Narrow"/>
        <family val="2"/>
        <charset val="238"/>
      </rPr>
      <t xml:space="preserve"> "Wykonanie  podparcia konstrukcji przechwytaków i impregnacja elementów drewnianych"</t>
    </r>
  </si>
  <si>
    <t>Wykonanie kompletnego podparcia drewniano–betonowego z łącznikami stalowymi – 3 kpl i impregnacja elementów drewnianych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</si>
</sst>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3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2"/>
      <color theme="1"/>
      <name val="Arial Narrow"/>
      <family val="2"/>
      <charset val="238"/>
    </font>
    <font>
      <b/>
      <i/>
      <sz val="11"/>
      <color theme="1"/>
      <name val="Arial Narrow"/>
      <family val="2"/>
      <charset val="238"/>
    </font>
    <font>
      <i/>
      <sz val="9"/>
      <color theme="1"/>
      <name val="Arial Narrow"/>
      <family val="2"/>
      <charset val="238"/>
    </font>
    <font>
      <i/>
      <sz val="9"/>
      <name val="Arial Narrow"/>
      <family val="2"/>
      <charset val="238"/>
    </font>
    <font>
      <sz val="11"/>
      <color theme="1"/>
      <name val="Arial Narrow"/>
      <family val="2"/>
      <charset val="238"/>
    </font>
    <font>
      <i/>
      <sz val="11"/>
      <color theme="1"/>
      <name val="Arial Narrow"/>
      <family val="2"/>
      <charset val="238"/>
    </font>
    <font>
      <b/>
      <i/>
      <sz val="16"/>
      <color theme="1"/>
      <name val="Arial Narrow"/>
      <family val="2"/>
      <charset val="238"/>
    </font>
    <font>
      <b/>
      <i/>
      <sz val="14"/>
      <color indexed="8"/>
      <name val="Arial Narrow"/>
      <family val="2"/>
      <charset val="238"/>
    </font>
    <font>
      <i/>
      <sz val="14"/>
      <color indexed="8"/>
      <name val="Arial Narrow"/>
      <family val="2"/>
      <charset val="238"/>
    </font>
    <font>
      <b/>
      <i/>
      <sz val="14"/>
      <color theme="1"/>
      <name val="Arial Narrow"/>
      <family val="2"/>
      <charset val="238"/>
    </font>
    <font>
      <b/>
      <i/>
      <sz val="13.5"/>
      <color theme="1"/>
      <name val="Arial Narrow"/>
      <family val="2"/>
      <charset val="238"/>
    </font>
    <font>
      <b/>
      <i/>
      <sz val="10"/>
      <name val="Arial Narrow"/>
      <family val="2"/>
      <charset val="238"/>
    </font>
    <font>
      <i/>
      <sz val="11"/>
      <color indexed="8"/>
      <name val="Arial Narrow"/>
      <family val="2"/>
      <charset val="238"/>
    </font>
    <font>
      <b/>
      <i/>
      <sz val="11"/>
      <color indexed="8"/>
      <name val="Arial Narrow"/>
      <family val="2"/>
      <charset val="238"/>
    </font>
    <font>
      <i/>
      <sz val="10"/>
      <name val="Arial Narrow"/>
      <family val="2"/>
      <charset val="238"/>
    </font>
    <font>
      <i/>
      <sz val="12"/>
      <color theme="1"/>
      <name val="Arial Narrow"/>
      <family val="2"/>
      <charset val="238"/>
    </font>
    <font>
      <i/>
      <sz val="9"/>
      <color rgb="FFFF0000"/>
      <name val="Arial Narrow"/>
      <family val="2"/>
      <charset val="238"/>
    </font>
    <font>
      <i/>
      <sz val="12"/>
      <name val="Arial Narrow"/>
      <family val="2"/>
      <charset val="238"/>
    </font>
    <font>
      <b/>
      <i/>
      <sz val="12"/>
      <name val="Arial Narrow"/>
      <family val="2"/>
      <charset val="238"/>
    </font>
    <font>
      <b/>
      <sz val="11"/>
      <color rgb="FF2C2F45"/>
      <name val="Arial Narrow"/>
      <family val="2"/>
      <charset val="238"/>
    </font>
    <font>
      <i/>
      <u/>
      <sz val="11"/>
      <color theme="1"/>
      <name val="Arial Narrow"/>
      <family val="2"/>
      <charset val="238"/>
    </font>
    <font>
      <sz val="11"/>
      <color rgb="FFFF0000"/>
      <name val="Arial Narrow"/>
      <family val="2"/>
      <charset val="238"/>
    </font>
    <font>
      <i/>
      <sz val="12"/>
      <color rgb="FFFF0000"/>
      <name val="Arial Narrow"/>
      <family val="2"/>
      <charset val="238"/>
    </font>
    <font>
      <b/>
      <i/>
      <sz val="8"/>
      <name val="Arial Narrow"/>
      <family val="2"/>
      <charset val="238"/>
    </font>
    <font>
      <i/>
      <sz val="14"/>
      <color theme="1"/>
      <name val="Arial Narrow"/>
      <family val="2"/>
      <charset val="238"/>
    </font>
    <font>
      <sz val="11"/>
      <color rgb="FF2C2F45"/>
      <name val="Arial Narrow"/>
      <family val="2"/>
      <charset val="238"/>
    </font>
    <font>
      <b/>
      <u/>
      <sz val="11"/>
      <color rgb="FF2C2F45"/>
      <name val="Arial Narrow"/>
      <family val="2"/>
      <charset val="238"/>
    </font>
    <font>
      <i/>
      <sz val="11"/>
      <color rgb="FFFF0000"/>
      <name val="Arial Narrow"/>
      <family val="2"/>
      <charset val="238"/>
    </font>
    <font>
      <i/>
      <sz val="11"/>
      <name val="Arial Narrow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56">
    <xf numFmtId="0" fontId="0" fillId="0" borderId="0" xfId="0"/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4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right" vertical="top"/>
    </xf>
    <xf numFmtId="0" fontId="7" fillId="0" borderId="0" xfId="0" applyFont="1"/>
    <xf numFmtId="0" fontId="8" fillId="0" borderId="0" xfId="0" applyFont="1" applyAlignment="1">
      <alignment horizontal="center"/>
    </xf>
    <xf numFmtId="0" fontId="13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0" fontId="14" fillId="5" borderId="2" xfId="0" applyFont="1" applyFill="1" applyBorder="1" applyAlignment="1">
      <alignment vertical="center"/>
    </xf>
    <xf numFmtId="0" fontId="14" fillId="5" borderId="3" xfId="0" applyFont="1" applyFill="1" applyBorder="1" applyAlignment="1">
      <alignment vertical="center"/>
    </xf>
    <xf numFmtId="0" fontId="14" fillId="5" borderId="4" xfId="0" applyFont="1" applyFill="1" applyBorder="1" applyAlignment="1">
      <alignment vertical="center"/>
    </xf>
    <xf numFmtId="43" fontId="14" fillId="5" borderId="1" xfId="1" applyFont="1" applyFill="1" applyBorder="1" applyAlignment="1">
      <alignment vertical="center"/>
    </xf>
    <xf numFmtId="0" fontId="4" fillId="0" borderId="0" xfId="0" applyFont="1"/>
    <xf numFmtId="0" fontId="8" fillId="0" borderId="0" xfId="0" applyFont="1"/>
    <xf numFmtId="10" fontId="8" fillId="0" borderId="0" xfId="0" applyNumberFormat="1" applyFont="1"/>
    <xf numFmtId="10" fontId="8" fillId="0" borderId="0" xfId="2" applyNumberFormat="1" applyFont="1"/>
    <xf numFmtId="0" fontId="17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19" fillId="0" borderId="0" xfId="0" applyFont="1" applyAlignment="1">
      <alignment horizontal="center"/>
    </xf>
    <xf numFmtId="0" fontId="20" fillId="0" borderId="1" xfId="0" applyFont="1" applyBorder="1" applyAlignment="1">
      <alignment horizontal="center" vertical="center"/>
    </xf>
    <xf numFmtId="4" fontId="20" fillId="0" borderId="1" xfId="0" applyNumberFormat="1" applyFont="1" applyBorder="1" applyAlignment="1">
      <alignment horizontal="center" vertical="center"/>
    </xf>
    <xf numFmtId="4" fontId="20" fillId="0" borderId="1" xfId="0" applyNumberFormat="1" applyFont="1" applyBorder="1" applyAlignment="1">
      <alignment horizontal="right" vertical="center"/>
    </xf>
    <xf numFmtId="4" fontId="3" fillId="2" borderId="1" xfId="0" applyNumberFormat="1" applyFont="1" applyFill="1" applyBorder="1" applyAlignment="1">
      <alignment horizontal="right" vertical="center"/>
    </xf>
    <xf numFmtId="0" fontId="21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center" wrapText="1"/>
    </xf>
    <xf numFmtId="0" fontId="27" fillId="0" borderId="0" xfId="0" applyFont="1" applyAlignment="1">
      <alignment horizontal="center" vertical="center"/>
    </xf>
    <xf numFmtId="0" fontId="26" fillId="6" borderId="1" xfId="0" applyFont="1" applyFill="1" applyBorder="1" applyAlignment="1">
      <alignment horizontal="left" vertical="center" wrapText="1"/>
    </xf>
    <xf numFmtId="4" fontId="25" fillId="6" borderId="1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left"/>
    </xf>
    <xf numFmtId="0" fontId="24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29" fillId="0" borderId="0" xfId="0" applyFont="1" applyAlignment="1">
      <alignment horizontal="left" vertical="center" wrapText="1"/>
    </xf>
    <xf numFmtId="0" fontId="28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7" fillId="0" borderId="0" xfId="0" applyFont="1" applyAlignment="1">
      <alignment horizontal="left" wrapText="1"/>
    </xf>
    <xf numFmtId="0" fontId="30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23" fillId="0" borderId="0" xfId="0" applyFont="1" applyAlignment="1">
      <alignment horizontal="left" vertical="top" wrapText="1"/>
    </xf>
    <xf numFmtId="0" fontId="31" fillId="0" borderId="0" xfId="0" applyFont="1" applyAlignment="1">
      <alignment horizontal="left" vertical="top" wrapText="1"/>
    </xf>
    <xf numFmtId="0" fontId="3" fillId="2" borderId="1" xfId="0" applyFont="1" applyFill="1" applyBorder="1" applyAlignment="1">
      <alignment horizontal="right" vertical="center"/>
    </xf>
    <xf numFmtId="0" fontId="3" fillId="4" borderId="1" xfId="0" applyFont="1" applyFill="1" applyBorder="1" applyAlignment="1">
      <alignment horizontal="center" vertical="center"/>
    </xf>
    <xf numFmtId="0" fontId="21" fillId="6" borderId="2" xfId="0" applyFont="1" applyFill="1" applyBorder="1" applyAlignment="1">
      <alignment horizontal="left" vertical="center" wrapText="1"/>
    </xf>
    <xf numFmtId="0" fontId="21" fillId="6" borderId="3" xfId="0" applyFont="1" applyFill="1" applyBorder="1" applyAlignment="1">
      <alignment horizontal="left" vertical="center" wrapText="1"/>
    </xf>
    <xf numFmtId="0" fontId="21" fillId="6" borderId="4" xfId="0" applyFont="1" applyFill="1" applyBorder="1" applyAlignment="1">
      <alignment horizontal="left" vertical="center" wrapText="1"/>
    </xf>
  </cellXfs>
  <cellStyles count="3">
    <cellStyle name="Dziesiętny" xfId="1" builtinId="3"/>
    <cellStyle name="Normalny" xfId="0" builtinId="0"/>
    <cellStyle name="Procentowy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C79DE0-48AA-4DE4-9A27-FEE784A17B71}">
  <dimension ref="B3:E27"/>
  <sheetViews>
    <sheetView view="pageBreakPreview" zoomScale="115" zoomScaleNormal="115" zoomScaleSheetLayoutView="115" workbookViewId="0">
      <selection activeCell="B5" sqref="B5:E5"/>
    </sheetView>
  </sheetViews>
  <sheetFormatPr defaultColWidth="9.109375" defaultRowHeight="13.8" x14ac:dyDescent="0.25"/>
  <cols>
    <col min="1" max="1" width="2.88671875" style="7" customWidth="1"/>
    <col min="2" max="2" width="16.88671875" style="7" customWidth="1"/>
    <col min="3" max="3" width="47.5546875" style="7" customWidth="1"/>
    <col min="4" max="4" width="14.6640625" style="7" customWidth="1"/>
    <col min="5" max="5" width="16.33203125" style="7" customWidth="1"/>
    <col min="6" max="10" width="9.109375" style="7"/>
    <col min="11" max="11" width="9.109375" style="7" customWidth="1"/>
    <col min="12" max="16384" width="9.109375" style="7"/>
  </cols>
  <sheetData>
    <row r="3" spans="2:5" x14ac:dyDescent="0.25">
      <c r="E3" s="8"/>
    </row>
    <row r="4" spans="2:5" ht="20.399999999999999" x14ac:dyDescent="0.35">
      <c r="B4" s="38" t="s">
        <v>25</v>
      </c>
      <c r="C4" s="38"/>
      <c r="D4" s="38"/>
      <c r="E4" s="38"/>
    </row>
    <row r="5" spans="2:5" ht="58.5" customHeight="1" x14ac:dyDescent="0.25">
      <c r="B5" s="39" t="s">
        <v>52</v>
      </c>
      <c r="C5" s="44"/>
      <c r="D5" s="44"/>
      <c r="E5" s="44"/>
    </row>
    <row r="6" spans="2:5" ht="18" x14ac:dyDescent="0.25">
      <c r="B6" s="9"/>
      <c r="C6" s="10"/>
      <c r="D6" s="10"/>
      <c r="E6" s="10"/>
    </row>
    <row r="7" spans="2:5" ht="18" x14ac:dyDescent="0.25">
      <c r="B7" s="9"/>
      <c r="C7" s="10"/>
      <c r="D7" s="10"/>
      <c r="E7" s="10"/>
    </row>
    <row r="8" spans="2:5" x14ac:dyDescent="0.25">
      <c r="B8" s="11" t="s">
        <v>8</v>
      </c>
      <c r="C8" s="12"/>
      <c r="D8" s="13"/>
      <c r="E8" s="14"/>
    </row>
    <row r="9" spans="2:5" x14ac:dyDescent="0.25">
      <c r="B9" s="11" t="s">
        <v>51</v>
      </c>
      <c r="C9" s="12"/>
      <c r="D9" s="13"/>
      <c r="E9" s="14"/>
    </row>
    <row r="10" spans="2:5" x14ac:dyDescent="0.25">
      <c r="B10" s="11" t="s">
        <v>9</v>
      </c>
      <c r="C10" s="12"/>
      <c r="D10" s="13"/>
      <c r="E10" s="14"/>
    </row>
    <row r="12" spans="2:5" x14ac:dyDescent="0.25">
      <c r="B12" s="15"/>
      <c r="C12" s="16"/>
      <c r="D12" s="16"/>
    </row>
    <row r="13" spans="2:5" x14ac:dyDescent="0.25">
      <c r="B13" s="16"/>
      <c r="C13" s="17"/>
      <c r="D13" s="16"/>
    </row>
    <row r="14" spans="2:5" x14ac:dyDescent="0.25">
      <c r="B14" s="16"/>
      <c r="C14" s="17"/>
      <c r="D14" s="16"/>
    </row>
    <row r="15" spans="2:5" x14ac:dyDescent="0.25">
      <c r="B15" s="16"/>
      <c r="C15" s="18"/>
      <c r="D15" s="16"/>
    </row>
    <row r="16" spans="2:5" x14ac:dyDescent="0.25">
      <c r="B16" s="16"/>
    </row>
    <row r="17" spans="2:5" ht="19.5" customHeight="1" x14ac:dyDescent="0.25">
      <c r="B17" s="46" t="s">
        <v>24</v>
      </c>
      <c r="C17" s="46"/>
      <c r="D17" s="46"/>
      <c r="E17" s="46"/>
    </row>
    <row r="18" spans="2:5" x14ac:dyDescent="0.25">
      <c r="B18" s="16"/>
      <c r="C18" s="36"/>
    </row>
    <row r="21" spans="2:5" ht="17.25" customHeight="1" x14ac:dyDescent="0.25">
      <c r="B21" s="45"/>
      <c r="C21" s="45"/>
      <c r="D21" s="45"/>
      <c r="E21" s="45"/>
    </row>
    <row r="22" spans="2:5" ht="17.25" customHeight="1" x14ac:dyDescent="0.25">
      <c r="B22" s="49" t="s">
        <v>21</v>
      </c>
      <c r="C22" s="49"/>
      <c r="D22" s="49"/>
      <c r="E22" s="49"/>
    </row>
    <row r="23" spans="2:5" ht="17.25" customHeight="1" x14ac:dyDescent="0.25">
      <c r="B23" s="50" t="s">
        <v>26</v>
      </c>
      <c r="C23" s="50"/>
      <c r="D23" s="50"/>
      <c r="E23" s="50"/>
    </row>
    <row r="24" spans="2:5" ht="17.25" customHeight="1" x14ac:dyDescent="0.25">
      <c r="B24" s="47"/>
      <c r="C24" s="47"/>
      <c r="D24" s="47"/>
      <c r="E24" s="47"/>
    </row>
    <row r="25" spans="2:5" x14ac:dyDescent="0.25">
      <c r="B25" s="48"/>
      <c r="C25" s="48"/>
      <c r="D25" s="48"/>
      <c r="E25" s="48"/>
    </row>
    <row r="26" spans="2:5" ht="14.4" x14ac:dyDescent="0.3">
      <c r="B26" s="19"/>
      <c r="C26" s="20"/>
    </row>
    <row r="27" spans="2:5" ht="15.6" x14ac:dyDescent="0.25">
      <c r="B27" s="43"/>
      <c r="C27" s="43"/>
    </row>
  </sheetData>
  <mergeCells count="9">
    <mergeCell ref="B27:C27"/>
    <mergeCell ref="B4:E4"/>
    <mergeCell ref="B5:E5"/>
    <mergeCell ref="B21:E21"/>
    <mergeCell ref="B17:E17"/>
    <mergeCell ref="B24:E24"/>
    <mergeCell ref="B25:E25"/>
    <mergeCell ref="B22:E22"/>
    <mergeCell ref="B23:E23"/>
  </mergeCells>
  <pageMargins left="0.70866141732283472" right="0.31496062992125984" top="0.74803149606299213" bottom="0.74803149606299213" header="0.31496062992125984" footer="0.31496062992125984"/>
  <pageSetup paperSize="9" scale="9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64B43-5795-43E7-A664-D36095A0DA50}">
  <dimension ref="B3:E8"/>
  <sheetViews>
    <sheetView view="pageBreakPreview" topLeftCell="A2" zoomScale="115" zoomScaleNormal="100" zoomScaleSheetLayoutView="115" workbookViewId="0">
      <selection activeCell="B7" sqref="B7:E7"/>
    </sheetView>
  </sheetViews>
  <sheetFormatPr defaultRowHeight="14.4" x14ac:dyDescent="0.3"/>
  <cols>
    <col min="1" max="1" width="5.109375" customWidth="1"/>
    <col min="2" max="2" width="19.88671875" customWidth="1"/>
    <col min="3" max="3" width="23.44140625" customWidth="1"/>
    <col min="4" max="4" width="24.5546875" customWidth="1"/>
    <col min="5" max="5" width="26.33203125" customWidth="1"/>
  </cols>
  <sheetData>
    <row r="3" spans="2:5" ht="20.399999999999999" x14ac:dyDescent="0.35">
      <c r="B3" s="38" t="s">
        <v>22</v>
      </c>
      <c r="C3" s="38"/>
      <c r="D3" s="38"/>
      <c r="E3" s="38"/>
    </row>
    <row r="4" spans="2:5" ht="62.25" customHeight="1" x14ac:dyDescent="0.3">
      <c r="B4" s="39" t="s">
        <v>27</v>
      </c>
      <c r="C4" s="39"/>
      <c r="D4" s="39"/>
      <c r="E4" s="39"/>
    </row>
    <row r="5" spans="2:5" ht="18.75" customHeight="1" x14ac:dyDescent="0.3">
      <c r="B5" s="40" t="s">
        <v>23</v>
      </c>
      <c r="C5" s="40"/>
      <c r="D5" s="40"/>
      <c r="E5" s="40"/>
    </row>
    <row r="6" spans="2:5" ht="18.75" customHeight="1" x14ac:dyDescent="0.3">
      <c r="B6" s="42" t="s">
        <v>40</v>
      </c>
      <c r="C6" s="42"/>
      <c r="D6" s="42"/>
      <c r="E6" s="42"/>
    </row>
    <row r="7" spans="2:5" ht="266.25" customHeight="1" x14ac:dyDescent="0.3">
      <c r="B7" s="41" t="s">
        <v>41</v>
      </c>
      <c r="C7" s="41"/>
      <c r="D7" s="41"/>
      <c r="E7" s="41"/>
    </row>
    <row r="8" spans="2:5" ht="20.25" customHeight="1" x14ac:dyDescent="0.3">
      <c r="B8" s="37"/>
      <c r="C8" s="37"/>
      <c r="D8" s="37"/>
      <c r="E8" s="37"/>
    </row>
  </sheetData>
  <mergeCells count="6">
    <mergeCell ref="B8:E8"/>
    <mergeCell ref="B3:E3"/>
    <mergeCell ref="B4:E4"/>
    <mergeCell ref="B5:E5"/>
    <mergeCell ref="B7:E7"/>
    <mergeCell ref="B6:E6"/>
  </mergeCells>
  <pageMargins left="0.7" right="0.7" top="0.75" bottom="0.75" header="0.3" footer="0.3"/>
  <pageSetup paperSize="9" scale="8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6E4CF-F077-47AC-AA83-83633D2AB1D8}">
  <sheetPr>
    <pageSetUpPr fitToPage="1"/>
  </sheetPr>
  <dimension ref="B1:K19"/>
  <sheetViews>
    <sheetView tabSelected="1" view="pageBreakPreview" zoomScale="85" zoomScaleNormal="130" zoomScaleSheetLayoutView="85" workbookViewId="0">
      <selection activeCell="D5" sqref="D5"/>
    </sheetView>
  </sheetViews>
  <sheetFormatPr defaultColWidth="9.109375" defaultRowHeight="13.2" x14ac:dyDescent="0.3"/>
  <cols>
    <col min="1" max="1" width="6.109375" style="1" customWidth="1"/>
    <col min="2" max="2" width="4.6640625" style="21" customWidth="1"/>
    <col min="3" max="3" width="15" style="2" customWidth="1"/>
    <col min="4" max="4" width="63.33203125" style="3" customWidth="1"/>
    <col min="5" max="5" width="7.109375" style="4" customWidth="1"/>
    <col min="6" max="6" width="8.44140625" style="4" customWidth="1"/>
    <col min="7" max="7" width="10.109375" style="5" customWidth="1"/>
    <col min="8" max="8" width="12.6640625" style="6" customWidth="1"/>
    <col min="9" max="9" width="9.109375" style="1"/>
    <col min="10" max="10" width="10.6640625" style="1" customWidth="1"/>
    <col min="11" max="11" width="14.44140625" style="1" customWidth="1"/>
    <col min="12" max="12" width="16" style="1" customWidth="1"/>
    <col min="13" max="16384" width="9.109375" style="1"/>
  </cols>
  <sheetData>
    <row r="1" spans="2:11" ht="16.5" customHeight="1" x14ac:dyDescent="0.3">
      <c r="B1" s="52" t="s">
        <v>25</v>
      </c>
      <c r="C1" s="52"/>
      <c r="D1" s="52"/>
      <c r="E1" s="52"/>
      <c r="F1" s="52"/>
      <c r="G1" s="52"/>
      <c r="H1" s="52"/>
    </row>
    <row r="2" spans="2:11" ht="62.25" customHeight="1" x14ac:dyDescent="0.3">
      <c r="B2" s="26" t="s">
        <v>0</v>
      </c>
      <c r="C2" s="26" t="s">
        <v>20</v>
      </c>
      <c r="D2" s="27" t="s">
        <v>1</v>
      </c>
      <c r="E2" s="27" t="s">
        <v>2</v>
      </c>
      <c r="F2" s="27" t="s">
        <v>3</v>
      </c>
      <c r="G2" s="28" t="s">
        <v>10</v>
      </c>
      <c r="H2" s="27" t="s">
        <v>11</v>
      </c>
    </row>
    <row r="3" spans="2:11" ht="18.75" customHeight="1" x14ac:dyDescent="0.3">
      <c r="B3" s="29">
        <v>1</v>
      </c>
      <c r="C3" s="29">
        <v>2</v>
      </c>
      <c r="D3" s="30">
        <v>3</v>
      </c>
      <c r="E3" s="30">
        <v>4</v>
      </c>
      <c r="F3" s="30">
        <v>5</v>
      </c>
      <c r="G3" s="30">
        <v>6</v>
      </c>
      <c r="H3" s="30">
        <v>7</v>
      </c>
    </row>
    <row r="4" spans="2:11" ht="49.8" customHeight="1" x14ac:dyDescent="0.3">
      <c r="B4" s="34"/>
      <c r="C4" s="34"/>
      <c r="D4" s="53" t="s">
        <v>53</v>
      </c>
      <c r="E4" s="54"/>
      <c r="F4" s="54"/>
      <c r="G4" s="55"/>
      <c r="H4" s="35"/>
      <c r="J4" s="33"/>
      <c r="K4" s="33"/>
    </row>
    <row r="5" spans="2:11" ht="32.25" customHeight="1" x14ac:dyDescent="0.3">
      <c r="B5" s="22" t="s">
        <v>12</v>
      </c>
      <c r="C5" s="31" t="s">
        <v>28</v>
      </c>
      <c r="D5" s="32" t="s">
        <v>30</v>
      </c>
      <c r="E5" s="23" t="s">
        <v>29</v>
      </c>
      <c r="F5" s="23">
        <f>0.2*18</f>
        <v>3.6</v>
      </c>
      <c r="G5" s="24"/>
      <c r="H5" s="24">
        <f t="shared" ref="H5:H8" si="0">ROUND(F5*G5,2)</f>
        <v>0</v>
      </c>
      <c r="J5" s="33"/>
      <c r="K5" s="33"/>
    </row>
    <row r="6" spans="2:11" ht="32.25" customHeight="1" x14ac:dyDescent="0.3">
      <c r="B6" s="22" t="s">
        <v>13</v>
      </c>
      <c r="C6" s="31" t="s">
        <v>28</v>
      </c>
      <c r="D6" s="32" t="s">
        <v>31</v>
      </c>
      <c r="E6" s="23" t="s">
        <v>29</v>
      </c>
      <c r="F6" s="23">
        <f>F5</f>
        <v>3.6</v>
      </c>
      <c r="G6" s="24"/>
      <c r="H6" s="24">
        <f t="shared" si="0"/>
        <v>0</v>
      </c>
      <c r="J6" s="33"/>
      <c r="K6" s="33"/>
    </row>
    <row r="7" spans="2:11" ht="32.25" customHeight="1" x14ac:dyDescent="0.3">
      <c r="B7" s="22" t="s">
        <v>14</v>
      </c>
      <c r="C7" s="31" t="s">
        <v>28</v>
      </c>
      <c r="D7" s="32" t="s">
        <v>32</v>
      </c>
      <c r="E7" s="23" t="s">
        <v>29</v>
      </c>
      <c r="F7" s="23">
        <f>0.15*18</f>
        <v>2.6999999999999997</v>
      </c>
      <c r="G7" s="24"/>
      <c r="H7" s="24">
        <f t="shared" si="0"/>
        <v>0</v>
      </c>
      <c r="J7" s="33"/>
      <c r="K7" s="33"/>
    </row>
    <row r="8" spans="2:11" ht="42.75" customHeight="1" x14ac:dyDescent="0.3">
      <c r="B8" s="22" t="s">
        <v>15</v>
      </c>
      <c r="C8" s="31" t="s">
        <v>37</v>
      </c>
      <c r="D8" s="32" t="s">
        <v>33</v>
      </c>
      <c r="E8" s="23" t="s">
        <v>29</v>
      </c>
      <c r="F8" s="23">
        <f>0.2*18</f>
        <v>3.6</v>
      </c>
      <c r="G8" s="24"/>
      <c r="H8" s="24">
        <f t="shared" si="0"/>
        <v>0</v>
      </c>
    </row>
    <row r="9" spans="2:11" ht="35.25" customHeight="1" x14ac:dyDescent="0.3">
      <c r="B9" s="22" t="s">
        <v>16</v>
      </c>
      <c r="C9" s="31" t="s">
        <v>37</v>
      </c>
      <c r="D9" s="32" t="s">
        <v>46</v>
      </c>
      <c r="E9" s="23" t="s">
        <v>4</v>
      </c>
      <c r="F9" s="23">
        <f>6*18</f>
        <v>108</v>
      </c>
      <c r="G9" s="24"/>
      <c r="H9" s="24">
        <f t="shared" ref="H9" si="1">ROUND(F9*G9,2)</f>
        <v>0</v>
      </c>
    </row>
    <row r="10" spans="2:11" ht="35.25" customHeight="1" x14ac:dyDescent="0.3">
      <c r="B10" s="22" t="s">
        <v>17</v>
      </c>
      <c r="C10" s="31" t="s">
        <v>37</v>
      </c>
      <c r="D10" s="32" t="s">
        <v>34</v>
      </c>
      <c r="E10" s="23" t="s">
        <v>38</v>
      </c>
      <c r="F10" s="23">
        <v>18</v>
      </c>
      <c r="G10" s="24"/>
      <c r="H10" s="24">
        <f t="shared" ref="H10:H16" si="2">ROUND(F10*G10,2)</f>
        <v>0</v>
      </c>
    </row>
    <row r="11" spans="2:11" ht="35.25" customHeight="1" x14ac:dyDescent="0.3">
      <c r="B11" s="22" t="s">
        <v>18</v>
      </c>
      <c r="C11" s="31" t="s">
        <v>37</v>
      </c>
      <c r="D11" s="32" t="s">
        <v>35</v>
      </c>
      <c r="E11" s="23" t="s">
        <v>39</v>
      </c>
      <c r="F11" s="23">
        <f>3*18</f>
        <v>54</v>
      </c>
      <c r="G11" s="24"/>
      <c r="H11" s="24">
        <f t="shared" si="2"/>
        <v>0</v>
      </c>
    </row>
    <row r="12" spans="2:11" ht="35.25" customHeight="1" x14ac:dyDescent="0.3">
      <c r="B12" s="22" t="s">
        <v>19</v>
      </c>
      <c r="C12" s="31" t="s">
        <v>37</v>
      </c>
      <c r="D12" s="32" t="s">
        <v>36</v>
      </c>
      <c r="E12" s="23" t="s">
        <v>38</v>
      </c>
      <c r="F12" s="23">
        <v>1</v>
      </c>
      <c r="G12" s="24"/>
      <c r="H12" s="24">
        <f t="shared" ref="H12:H13" si="3">ROUND(F12*G12,2)</f>
        <v>0</v>
      </c>
    </row>
    <row r="13" spans="2:11" ht="35.25" customHeight="1" x14ac:dyDescent="0.3">
      <c r="B13" s="22" t="s">
        <v>42</v>
      </c>
      <c r="C13" s="31" t="s">
        <v>37</v>
      </c>
      <c r="D13" s="32" t="s">
        <v>50</v>
      </c>
      <c r="E13" s="23" t="s">
        <v>4</v>
      </c>
      <c r="F13" s="23">
        <v>310</v>
      </c>
      <c r="G13" s="24"/>
      <c r="H13" s="24">
        <f t="shared" si="3"/>
        <v>0</v>
      </c>
    </row>
    <row r="14" spans="2:11" ht="35.25" customHeight="1" x14ac:dyDescent="0.3">
      <c r="B14" s="22" t="s">
        <v>43</v>
      </c>
      <c r="C14" s="31" t="s">
        <v>37</v>
      </c>
      <c r="D14" s="32" t="s">
        <v>47</v>
      </c>
      <c r="E14" s="23" t="s">
        <v>4</v>
      </c>
      <c r="F14" s="23">
        <v>30.5</v>
      </c>
      <c r="G14" s="24"/>
      <c r="H14" s="24">
        <f t="shared" ref="H14" si="4">ROUND(F14*G14,2)</f>
        <v>0</v>
      </c>
    </row>
    <row r="15" spans="2:11" ht="35.25" customHeight="1" x14ac:dyDescent="0.3">
      <c r="B15" s="22" t="s">
        <v>44</v>
      </c>
      <c r="C15" s="31" t="s">
        <v>37</v>
      </c>
      <c r="D15" s="32" t="s">
        <v>48</v>
      </c>
      <c r="E15" s="23" t="s">
        <v>4</v>
      </c>
      <c r="F15" s="23">
        <v>52</v>
      </c>
      <c r="G15" s="24"/>
      <c r="H15" s="24">
        <f t="shared" ref="H15" si="5">ROUND(F15*G15,2)</f>
        <v>0</v>
      </c>
    </row>
    <row r="16" spans="2:11" ht="35.25" customHeight="1" x14ac:dyDescent="0.3">
      <c r="B16" s="22" t="s">
        <v>45</v>
      </c>
      <c r="C16" s="31" t="s">
        <v>37</v>
      </c>
      <c r="D16" s="32" t="s">
        <v>49</v>
      </c>
      <c r="E16" s="23" t="s">
        <v>4</v>
      </c>
      <c r="F16" s="23">
        <v>132</v>
      </c>
      <c r="G16" s="24"/>
      <c r="H16" s="24">
        <f t="shared" si="2"/>
        <v>0</v>
      </c>
    </row>
    <row r="17" spans="2:8" ht="15.6" x14ac:dyDescent="0.3">
      <c r="B17" s="51" t="s">
        <v>7</v>
      </c>
      <c r="C17" s="51"/>
      <c r="D17" s="51"/>
      <c r="E17" s="51"/>
      <c r="F17" s="51"/>
      <c r="G17" s="51"/>
      <c r="H17" s="25">
        <f>SUM(H5:H16)</f>
        <v>0</v>
      </c>
    </row>
    <row r="18" spans="2:8" ht="15.6" x14ac:dyDescent="0.3">
      <c r="B18" s="51" t="s">
        <v>5</v>
      </c>
      <c r="C18" s="51"/>
      <c r="D18" s="51"/>
      <c r="E18" s="51"/>
      <c r="F18" s="51"/>
      <c r="G18" s="51"/>
      <c r="H18" s="25">
        <f>H17*23%</f>
        <v>0</v>
      </c>
    </row>
    <row r="19" spans="2:8" ht="15.6" x14ac:dyDescent="0.3">
      <c r="B19" s="51" t="s">
        <v>6</v>
      </c>
      <c r="C19" s="51"/>
      <c r="D19" s="51"/>
      <c r="E19" s="51"/>
      <c r="F19" s="51"/>
      <c r="G19" s="51"/>
      <c r="H19" s="25">
        <f>H18+H17</f>
        <v>0</v>
      </c>
    </row>
  </sheetData>
  <mergeCells count="5">
    <mergeCell ref="B19:G19"/>
    <mergeCell ref="B1:H1"/>
    <mergeCell ref="B17:G17"/>
    <mergeCell ref="B18:G18"/>
    <mergeCell ref="D4:G4"/>
  </mergeCells>
  <phoneticPr fontId="1" type="noConversion"/>
  <pageMargins left="0.70866141732283472" right="0.31496062992125984" top="0.74803149606299213" bottom="0.74803149606299213" header="0.31496062992125984" footer="0.31496062992125984"/>
  <pageSetup paperSize="9" scale="7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4</vt:i4>
      </vt:variant>
    </vt:vector>
  </HeadingPairs>
  <TitlesOfParts>
    <vt:vector size="7" baseType="lpstr">
      <vt:lpstr>K.I. Str. tyt.</vt:lpstr>
      <vt:lpstr>K.I. Str. 2</vt:lpstr>
      <vt:lpstr>KOSZTORYS OFERTOWY</vt:lpstr>
      <vt:lpstr>'K.I. Str. 2'!Obszar_wydruku</vt:lpstr>
      <vt:lpstr>'K.I. Str. tyt.'!Obszar_wydruku</vt:lpstr>
      <vt:lpstr>'KOSZTORYS OFERTOWY'!Obszar_wydruku</vt:lpstr>
      <vt:lpstr>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SYLWEK LIWOCHA</dc:creator>
  <cp:lastModifiedBy>Aneta Stefańczyk</cp:lastModifiedBy>
  <cp:lastPrinted>2026-03-24T09:52:07Z</cp:lastPrinted>
  <dcterms:created xsi:type="dcterms:W3CDTF">2015-06-05T18:19:34Z</dcterms:created>
  <dcterms:modified xsi:type="dcterms:W3CDTF">2026-03-24T09:52:23Z</dcterms:modified>
</cp:coreProperties>
</file>